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4297C4DA-A211-469D-9265-4367DC182545}" xr6:coauthVersionLast="47" xr6:coauthVersionMax="47" xr10:uidLastSave="{00000000-0000-0000-0000-000000000000}"/>
  <bookViews>
    <workbookView xWindow="-16457" yWindow="0" windowWidth="16457" windowHeight="17914" xr2:uid="{CE65C796-4B30-4162-9983-C38F0EBC82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9" i="1" l="1"/>
  <c r="H28" i="1"/>
  <c r="H27" i="1"/>
  <c r="H26" i="1"/>
  <c r="H25" i="1"/>
  <c r="H24" i="1"/>
  <c r="H23" i="1"/>
  <c r="H22" i="1"/>
  <c r="H21" i="1"/>
  <c r="H7" i="1"/>
  <c r="H6" i="1"/>
  <c r="H5" i="1"/>
  <c r="H20" i="1"/>
  <c r="H19" i="1"/>
  <c r="H18" i="1"/>
  <c r="H17" i="1"/>
  <c r="H16" i="1"/>
  <c r="H15" i="1"/>
  <c r="H14" i="1"/>
  <c r="H13" i="1"/>
  <c r="H12" i="1"/>
  <c r="H11" i="1"/>
  <c r="H8" i="1"/>
  <c r="H10" i="1"/>
  <c r="H9" i="1"/>
  <c r="H4" i="1"/>
  <c r="H3" i="1"/>
  <c r="H2" i="1"/>
  <c r="H1" i="1"/>
</calcChain>
</file>

<file path=xl/sharedStrings.xml><?xml version="1.0" encoding="utf-8"?>
<sst xmlns="http://schemas.openxmlformats.org/spreadsheetml/2006/main" count="88" uniqueCount="83">
  <si>
    <t>Venusaurite</t>
  </si>
  <si>
    <t>Swampertite</t>
  </si>
  <si>
    <t>Sceptilite</t>
  </si>
  <si>
    <t>Sablenite</t>
  </si>
  <si>
    <t>Sharpedonite</t>
  </si>
  <si>
    <t>Steelixite</t>
  </si>
  <si>
    <t>Salamencite</t>
  </si>
  <si>
    <t>Slowbronite</t>
  </si>
  <si>
    <t>Tyranitarite</t>
  </si>
  <si>
    <t>Scizorite</t>
  </si>
  <si>
    <t>Butterfree</t>
  </si>
  <si>
    <t>Machamp</t>
  </si>
  <si>
    <t>Kingler</t>
  </si>
  <si>
    <t>Lapras</t>
  </si>
  <si>
    <t>Snorlax</t>
  </si>
  <si>
    <t>Delibird</t>
  </si>
  <si>
    <t>Swellow</t>
  </si>
  <si>
    <t>Flygon</t>
  </si>
  <si>
    <t>Togekiss</t>
  </si>
  <si>
    <t>Froslass</t>
  </si>
  <si>
    <t>Garbodor</t>
  </si>
  <si>
    <t>Chesnaught</t>
  </si>
  <si>
    <t>Delphox</t>
  </si>
  <si>
    <t>Aegislash</t>
  </si>
  <si>
    <t>Tyrantrum</t>
  </si>
  <si>
    <t>Aurorus</t>
  </si>
  <si>
    <t>Gumshoos</t>
  </si>
  <si>
    <t>Vikavolt</t>
  </si>
  <si>
    <t>Ribombee</t>
  </si>
  <si>
    <t>Araquanid</t>
  </si>
  <si>
    <t>Lurantis</t>
  </si>
  <si>
    <t>Salazzle</t>
  </si>
  <si>
    <t>Machampite</t>
  </si>
  <si>
    <t>Kinglerite</t>
  </si>
  <si>
    <t>Laprasite</t>
  </si>
  <si>
    <t>Snorlaxite</t>
  </si>
  <si>
    <t>Swellowite</t>
  </si>
  <si>
    <t>Flygonite</t>
  </si>
  <si>
    <t>Togekissite</t>
  </si>
  <si>
    <t>Froslassite</t>
  </si>
  <si>
    <t>Garbodorite</t>
  </si>
  <si>
    <t>Chesnaughtite</t>
  </si>
  <si>
    <t>Delphoxite</t>
  </si>
  <si>
    <t>Aegislashite</t>
  </si>
  <si>
    <t>Tyrantrumite</t>
  </si>
  <si>
    <t>Araquanidite</t>
  </si>
  <si>
    <t>Ribombite</t>
  </si>
  <si>
    <t>torrent + ice</t>
  </si>
  <si>
    <t>half damage when asleep</t>
  </si>
  <si>
    <t>remove, make regular forme</t>
  </si>
  <si>
    <t>emergency exit/half damage when partner is Pikachu</t>
  </si>
  <si>
    <t>swarm + dragon</t>
  </si>
  <si>
    <t>icy rock + ice body</t>
  </si>
  <si>
    <t>Stench</t>
  </si>
  <si>
    <t>bulletproof</t>
  </si>
  <si>
    <t>immune to ground (but not ungrounded)</t>
  </si>
  <si>
    <t>Hyper Cutter</t>
  </si>
  <si>
    <t>Swarm + fairy swarm</t>
  </si>
  <si>
    <t>swarm + torrent</t>
  </si>
  <si>
    <t>overgrow + blaze</t>
  </si>
  <si>
    <t>Cute Charm</t>
  </si>
  <si>
    <t>02F2</t>
  </si>
  <si>
    <t>0301</t>
  </si>
  <si>
    <t>02F1</t>
  </si>
  <si>
    <t>029E</t>
  </si>
  <si>
    <t>02F7</t>
  </si>
  <si>
    <t>02F8</t>
  </si>
  <si>
    <t>02F9</t>
  </si>
  <si>
    <t>02F0</t>
  </si>
  <si>
    <t>029D</t>
  </si>
  <si>
    <t>0293</t>
  </si>
  <si>
    <t>0103000000000000</t>
  </si>
  <si>
    <t>9D02000000000000</t>
  </si>
  <si>
    <t>Butterfrinite</t>
  </si>
  <si>
    <t>terrain extender + smooth rock</t>
  </si>
  <si>
    <t>Vikavoltinite</t>
  </si>
  <si>
    <t>Aurorite</t>
  </si>
  <si>
    <t>Gumshoosinite</t>
  </si>
  <si>
    <t>Salazzlite</t>
  </si>
  <si>
    <t>Lurantite</t>
  </si>
  <si>
    <t>punch moves have +25% speed, OHKO moves fail</t>
  </si>
  <si>
    <t>Stat changes reflected</t>
  </si>
  <si>
    <t>magic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</si>
</sst>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scadia Cod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C728F-8D66-42E3-8CFD-919A7CAF0E77}">
  <dimension ref="A1:K29"/>
  <sheetViews>
    <sheetView tabSelected="1" workbookViewId="0">
      <selection activeCell="B12" sqref="B12"/>
    </sheetView>
  </sheetViews>
  <sheetFormatPr defaultRowHeight="15.9" x14ac:dyDescent="0.45"/>
  <cols>
    <col min="1" max="1" width="14.796875" bestFit="1" customWidth="1"/>
    <col min="2" max="2" width="55.46484375" bestFit="1" customWidth="1"/>
    <col min="3" max="3" width="17.86328125" bestFit="1" customWidth="1"/>
    <col min="4" max="9" width="17.86328125" customWidth="1"/>
  </cols>
  <sheetData>
    <row r="1" spans="1:11" x14ac:dyDescent="0.45">
      <c r="A1" t="s">
        <v>33</v>
      </c>
      <c r="B1" t="s">
        <v>54</v>
      </c>
      <c r="C1" t="s">
        <v>12</v>
      </c>
      <c r="H1" t="e">
        <f t="shared" ref="H1:H29" si="0">_xlfn.XLOOKUP(A1,K:K,J:J)</f>
        <v>#N/A</v>
      </c>
      <c r="J1" t="s">
        <v>61</v>
      </c>
      <c r="K1" t="s">
        <v>3</v>
      </c>
    </row>
    <row r="2" spans="1:11" x14ac:dyDescent="0.45">
      <c r="A2" t="s">
        <v>43</v>
      </c>
      <c r="B2" t="s">
        <v>54</v>
      </c>
      <c r="C2" t="s">
        <v>23</v>
      </c>
      <c r="H2" t="e">
        <f t="shared" si="0"/>
        <v>#N/A</v>
      </c>
      <c r="J2" t="s">
        <v>62</v>
      </c>
      <c r="K2" t="s">
        <v>6</v>
      </c>
    </row>
    <row r="3" spans="1:11" x14ac:dyDescent="0.45">
      <c r="A3" t="s">
        <v>78</v>
      </c>
      <c r="B3" t="s">
        <v>60</v>
      </c>
      <c r="C3" t="s">
        <v>31</v>
      </c>
      <c r="H3" t="e">
        <f t="shared" si="0"/>
        <v>#N/A</v>
      </c>
      <c r="J3" t="s">
        <v>63</v>
      </c>
      <c r="K3" t="s">
        <v>2</v>
      </c>
    </row>
    <row r="4" spans="1:11" x14ac:dyDescent="0.45">
      <c r="A4" t="s">
        <v>36</v>
      </c>
      <c r="B4" t="s">
        <v>50</v>
      </c>
      <c r="C4" t="s">
        <v>16</v>
      </c>
      <c r="H4" t="e">
        <f t="shared" si="0"/>
        <v>#N/A</v>
      </c>
      <c r="J4" t="s">
        <v>64</v>
      </c>
      <c r="K4" t="s">
        <v>9</v>
      </c>
    </row>
    <row r="5" spans="1:11" x14ac:dyDescent="0.45">
      <c r="A5" t="s">
        <v>35</v>
      </c>
      <c r="B5" t="s">
        <v>48</v>
      </c>
      <c r="C5" t="s">
        <v>14</v>
      </c>
      <c r="H5" t="e">
        <f t="shared" si="0"/>
        <v>#N/A</v>
      </c>
    </row>
    <row r="6" spans="1:11" x14ac:dyDescent="0.45">
      <c r="A6" t="s">
        <v>75</v>
      </c>
      <c r="B6" t="s">
        <v>56</v>
      </c>
      <c r="C6" t="s">
        <v>27</v>
      </c>
      <c r="H6" t="e">
        <f t="shared" si="0"/>
        <v>#N/A</v>
      </c>
    </row>
    <row r="7" spans="1:11" x14ac:dyDescent="0.45">
      <c r="A7" t="s">
        <v>39</v>
      </c>
      <c r="B7" t="s">
        <v>52</v>
      </c>
      <c r="C7" t="s">
        <v>19</v>
      </c>
      <c r="H7" t="e">
        <f t="shared" si="0"/>
        <v>#N/A</v>
      </c>
    </row>
    <row r="8" spans="1:11" x14ac:dyDescent="0.45">
      <c r="A8" t="s">
        <v>42</v>
      </c>
      <c r="B8" t="s">
        <v>55</v>
      </c>
      <c r="C8" t="s">
        <v>22</v>
      </c>
      <c r="H8" t="e">
        <f t="shared" si="0"/>
        <v>#N/A</v>
      </c>
      <c r="J8" t="s">
        <v>67</v>
      </c>
      <c r="K8" t="s">
        <v>5</v>
      </c>
    </row>
    <row r="9" spans="1:11" x14ac:dyDescent="0.45">
      <c r="A9" t="s">
        <v>41</v>
      </c>
      <c r="B9" t="s">
        <v>82</v>
      </c>
      <c r="C9" t="s">
        <v>21</v>
      </c>
      <c r="H9" t="e">
        <f t="shared" si="0"/>
        <v>#N/A</v>
      </c>
      <c r="J9" t="s">
        <v>65</v>
      </c>
      <c r="K9" t="s">
        <v>4</v>
      </c>
    </row>
    <row r="10" spans="1:11" x14ac:dyDescent="0.45">
      <c r="A10" t="s">
        <v>38</v>
      </c>
      <c r="B10" t="s">
        <v>82</v>
      </c>
      <c r="C10" t="s">
        <v>18</v>
      </c>
      <c r="H10" t="e">
        <f t="shared" si="0"/>
        <v>#N/A</v>
      </c>
      <c r="J10" t="s">
        <v>66</v>
      </c>
      <c r="K10" t="s">
        <v>7</v>
      </c>
    </row>
    <row r="11" spans="1:11" x14ac:dyDescent="0.45">
      <c r="A11" t="s">
        <v>77</v>
      </c>
      <c r="B11" t="s">
        <v>82</v>
      </c>
      <c r="C11" t="s">
        <v>26</v>
      </c>
      <c r="H11" t="e">
        <f t="shared" si="0"/>
        <v>#N/A</v>
      </c>
      <c r="J11" t="s">
        <v>68</v>
      </c>
      <c r="K11" t="s">
        <v>1</v>
      </c>
    </row>
    <row r="12" spans="1:11" x14ac:dyDescent="0.45">
      <c r="A12" t="s">
        <v>79</v>
      </c>
      <c r="B12" t="s">
        <v>59</v>
      </c>
      <c r="C12" t="s">
        <v>30</v>
      </c>
      <c r="H12" t="e">
        <f t="shared" si="0"/>
        <v>#N/A</v>
      </c>
      <c r="J12" t="s">
        <v>69</v>
      </c>
      <c r="K12" t="s">
        <v>8</v>
      </c>
    </row>
    <row r="13" spans="1:11" x14ac:dyDescent="0.45">
      <c r="A13" t="s">
        <v>32</v>
      </c>
      <c r="B13" t="s">
        <v>80</v>
      </c>
      <c r="C13" t="s">
        <v>11</v>
      </c>
      <c r="H13" t="e">
        <f t="shared" si="0"/>
        <v>#N/A</v>
      </c>
      <c r="J13" t="s">
        <v>70</v>
      </c>
      <c r="K13" t="s">
        <v>0</v>
      </c>
    </row>
    <row r="14" spans="1:11" x14ac:dyDescent="0.45">
      <c r="A14" t="s">
        <v>76</v>
      </c>
      <c r="B14" t="s">
        <v>81</v>
      </c>
      <c r="C14" t="s">
        <v>25</v>
      </c>
      <c r="H14" t="e">
        <f t="shared" si="0"/>
        <v>#N/A</v>
      </c>
    </row>
    <row r="15" spans="1:11" x14ac:dyDescent="0.45">
      <c r="A15" t="s">
        <v>40</v>
      </c>
      <c r="B15" t="s">
        <v>53</v>
      </c>
      <c r="C15" t="s">
        <v>20</v>
      </c>
      <c r="H15" t="e">
        <f t="shared" si="0"/>
        <v>#N/A</v>
      </c>
    </row>
    <row r="16" spans="1:11" x14ac:dyDescent="0.45">
      <c r="A16" t="s">
        <v>37</v>
      </c>
      <c r="B16" t="s">
        <v>51</v>
      </c>
      <c r="C16" t="s">
        <v>17</v>
      </c>
      <c r="H16" t="e">
        <f t="shared" si="0"/>
        <v>#N/A</v>
      </c>
    </row>
    <row r="17" spans="1:8" x14ac:dyDescent="0.45">
      <c r="A17" t="s">
        <v>46</v>
      </c>
      <c r="B17" t="s">
        <v>57</v>
      </c>
      <c r="C17" t="s">
        <v>28</v>
      </c>
      <c r="H17" t="e">
        <f t="shared" si="0"/>
        <v>#N/A</v>
      </c>
    </row>
    <row r="18" spans="1:8" x14ac:dyDescent="0.45">
      <c r="A18" t="s">
        <v>45</v>
      </c>
      <c r="B18" t="s">
        <v>58</v>
      </c>
      <c r="C18" t="s">
        <v>29</v>
      </c>
      <c r="H18" t="e">
        <f t="shared" si="0"/>
        <v>#N/A</v>
      </c>
    </row>
    <row r="19" spans="1:8" x14ac:dyDescent="0.45">
      <c r="A19" t="s">
        <v>34</v>
      </c>
      <c r="B19" t="s">
        <v>47</v>
      </c>
      <c r="C19" t="s">
        <v>13</v>
      </c>
      <c r="H19" t="e">
        <f t="shared" si="0"/>
        <v>#N/A</v>
      </c>
    </row>
    <row r="20" spans="1:8" x14ac:dyDescent="0.45">
      <c r="A20" t="s">
        <v>73</v>
      </c>
      <c r="C20" t="s">
        <v>10</v>
      </c>
      <c r="H20" t="e">
        <f t="shared" si="0"/>
        <v>#N/A</v>
      </c>
    </row>
    <row r="21" spans="1:8" x14ac:dyDescent="0.45">
      <c r="A21" t="s">
        <v>44</v>
      </c>
      <c r="C21" t="s">
        <v>24</v>
      </c>
      <c r="H21" t="e">
        <f t="shared" si="0"/>
        <v>#N/A</v>
      </c>
    </row>
    <row r="22" spans="1:8" x14ac:dyDescent="0.45">
      <c r="H22">
        <f t="shared" si="0"/>
        <v>0</v>
      </c>
    </row>
    <row r="23" spans="1:8" x14ac:dyDescent="0.45">
      <c r="A23" t="s">
        <v>6</v>
      </c>
      <c r="C23" t="s">
        <v>71</v>
      </c>
      <c r="H23" t="str">
        <f t="shared" si="0"/>
        <v>0301</v>
      </c>
    </row>
    <row r="24" spans="1:8" x14ac:dyDescent="0.45">
      <c r="A24" t="s">
        <v>8</v>
      </c>
      <c r="B24" t="s">
        <v>74</v>
      </c>
      <c r="C24" t="s">
        <v>72</v>
      </c>
      <c r="H24" t="str">
        <f t="shared" si="0"/>
        <v>029D</v>
      </c>
    </row>
    <row r="25" spans="1:8" x14ac:dyDescent="0.45">
      <c r="A25" t="s">
        <v>15</v>
      </c>
      <c r="B25" t="s">
        <v>49</v>
      </c>
      <c r="H25" t="e">
        <f t="shared" si="0"/>
        <v>#N/A</v>
      </c>
    </row>
    <row r="26" spans="1:8" x14ac:dyDescent="0.45">
      <c r="H26">
        <f t="shared" si="0"/>
        <v>0</v>
      </c>
    </row>
    <row r="27" spans="1:8" x14ac:dyDescent="0.45">
      <c r="H27">
        <f t="shared" si="0"/>
        <v>0</v>
      </c>
    </row>
    <row r="28" spans="1:8" x14ac:dyDescent="0.45">
      <c r="H28">
        <f t="shared" si="0"/>
        <v>0</v>
      </c>
    </row>
    <row r="29" spans="1:8" x14ac:dyDescent="0.45">
      <c r="H29">
        <f t="shared" si="0"/>
        <v>0</v>
      </c>
    </row>
  </sheetData>
  <sortState xmlns:xlrd2="http://schemas.microsoft.com/office/spreadsheetml/2017/richdata2" ref="A1:C21">
    <sortCondition ref="B1:B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Baruch</dc:creator>
  <cp:lastModifiedBy>Andrew Baruch</cp:lastModifiedBy>
  <dcterms:created xsi:type="dcterms:W3CDTF">2026-04-24T02:20:25Z</dcterms:created>
  <dcterms:modified xsi:type="dcterms:W3CDTF">2026-04-24T21:57:56Z</dcterms:modified>
</cp:coreProperties>
</file>